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PROJETS\SFUSP2019\4_MO_SRD\SRD\Normandie\27_Usines_de_Navarre_Evreux\3_Consultation\2026_Diag et IEM\2_DCE\DCE Usines de navarre\"/>
    </mc:Choice>
  </mc:AlternateContent>
  <xr:revisionPtr revIDLastSave="0" documentId="13_ncr:1_{6D2D2E3A-0906-4A0A-A5CF-763822B604A6}" xr6:coauthVersionLast="47" xr6:coauthVersionMax="47" xr10:uidLastSave="{00000000-0000-0000-0000-000000000000}"/>
  <bookViews>
    <workbookView xWindow="-110" yWindow="-110" windowWidth="19420" windowHeight="10300" xr2:uid="{00000000-000D-0000-FFFF-FFFF00000000}"/>
  </bookViews>
  <sheets>
    <sheet name="Prestations forfaitaires" sheetId="1" r:id="rId1"/>
    <sheet name="DPGF" sheetId="3" r:id="rId2"/>
    <sheet name="Prestations non forfaitaires" sheetId="4" r:id="rId3"/>
    <sheet name="Montant Total" sheetId="2" r:id="rId4"/>
    <sheet name="PSE" sheetId="5" r:id="rId5"/>
  </sheets>
  <definedNames>
    <definedName name="_ftn1" localSheetId="1">DPGF!#REF!</definedName>
    <definedName name="_ftn1" localSheetId="0">'Prestations forfaitaires'!#REF!</definedName>
    <definedName name="_ftn1" localSheetId="2">'Prestations non forfaitaires'!#REF!</definedName>
    <definedName name="_ftnref1" localSheetId="1">DPGF!#REF!</definedName>
    <definedName name="_ftnref1" localSheetId="0">'Prestations forfaitaires'!#REF!</definedName>
    <definedName name="_ftnref1" localSheetId="2">'Prestations non forfaitaires'!#REF!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4" l="1"/>
  <c r="F37" i="4"/>
  <c r="F27" i="4"/>
  <c r="F24" i="4"/>
  <c r="F21" i="4"/>
  <c r="F18" i="4"/>
  <c r="F30" i="4" s="1"/>
  <c r="F7" i="4"/>
  <c r="F8" i="4"/>
  <c r="F9" i="4"/>
  <c r="F10" i="4"/>
  <c r="F11" i="4"/>
  <c r="F6" i="4"/>
  <c r="F33" i="4"/>
  <c r="F34" i="4" s="1"/>
  <c r="D16" i="1" l="1"/>
  <c r="D24" i="1"/>
  <c r="F39" i="4"/>
  <c r="F12" i="4"/>
  <c r="C18" i="2"/>
  <c r="C17" i="2"/>
  <c r="C16" i="2"/>
  <c r="D26" i="1" l="1"/>
  <c r="D27" i="1" s="1"/>
  <c r="D28" i="1" s="1"/>
  <c r="F41" i="4"/>
  <c r="F42" i="4" s="1"/>
  <c r="F43" i="4" l="1"/>
</calcChain>
</file>

<file path=xl/sharedStrings.xml><?xml version="1.0" encoding="utf-8"?>
<sst xmlns="http://schemas.openxmlformats.org/spreadsheetml/2006/main" count="177" uniqueCount="121">
  <si>
    <t>Nature des prestations</t>
  </si>
  <si>
    <t>Unité</t>
  </si>
  <si>
    <t>(€ HT)</t>
  </si>
  <si>
    <t>DOCUMENTS A ETABLIR</t>
  </si>
  <si>
    <t>Rédaction de l’analyse des risques à intégrer dans le Plan de Prévention</t>
  </si>
  <si>
    <t>Forfait</t>
  </si>
  <si>
    <t>Rédaction du plan assurance qualité et procédures</t>
  </si>
  <si>
    <t>Sous-total (documents à établir)</t>
  </si>
  <si>
    <t>PRESTATIONS SPECIFIQUES RELATIVES AUX INVESTIGATIONS ET AUX CAMPAGNES DE MESURES</t>
  </si>
  <si>
    <t>Equipements de protection collective et individuelle, signalisation, approvisionnement en eau et en électricité</t>
  </si>
  <si>
    <t>Sous-total (campagnes de mesures)</t>
  </si>
  <si>
    <t xml:space="preserve">TOTAL HT PRESTATIONS FORFAITAIRES </t>
  </si>
  <si>
    <t>TVA 20 % SUR PRESTATIONS FORFAITAIRES</t>
  </si>
  <si>
    <t>TOTAL TTC PRESTATIONS FORFAITAIRES</t>
  </si>
  <si>
    <t>Montant
(€ HT)</t>
  </si>
  <si>
    <t>DPGF EXPLOITATION DES DONNES ET REDACTION DES RAPPORTS</t>
  </si>
  <si>
    <t>catégorie de personnel</t>
  </si>
  <si>
    <t>unité</t>
  </si>
  <si>
    <t>prix unitaire</t>
  </si>
  <si>
    <t>quantité</t>
  </si>
  <si>
    <t xml:space="preserve">total </t>
  </si>
  <si>
    <t xml:space="preserve">Consignes aux candidats pour remplir leur DPGF :
- Le nombre de lignes sera adaptée en fonction de leur offre,
- Pour chacune des prestations spécifiques donnant lieu à la remise d’un rapport dédié (géophysique, sonde à interface, phytoscreening, investigations environnementales, etc), une DPGF sera également fournie.
</t>
  </si>
  <si>
    <t>Prix unitaire</t>
  </si>
  <si>
    <t>Quantités</t>
  </si>
  <si>
    <t>Montant total</t>
  </si>
  <si>
    <t>CAMPAGNES DE MESURES ET PRELEVEMENTS</t>
  </si>
  <si>
    <t>Sous-total des campagnes de mesure</t>
  </si>
  <si>
    <t>Sous-total analyses</t>
  </si>
  <si>
    <t>Sous-total réunions</t>
  </si>
  <si>
    <t>TOTAL HT PRESTATIONS NON FORFAITAIRES</t>
  </si>
  <si>
    <t>TVA 20 % SUR PRESTATIONS NON FORFAITAIRES</t>
  </si>
  <si>
    <t>TOTAL TTC PRESTATIONS NON FORFAITAIRES</t>
  </si>
  <si>
    <t>Prix unitaire
(€ HT)</t>
  </si>
  <si>
    <t>Montant total
(€ HT)</t>
  </si>
  <si>
    <t>TOTAL</t>
  </si>
  <si>
    <t>Montant forfaitaire</t>
  </si>
  <si>
    <t>Euros H.T</t>
  </si>
  <si>
    <t>T.V.A</t>
  </si>
  <si>
    <t>Euros TTC</t>
  </si>
  <si>
    <t>Montant non forfaitaire</t>
  </si>
  <si>
    <t>Total Euros H.T</t>
  </si>
  <si>
    <t>Total Euros TTC</t>
  </si>
  <si>
    <r>
      <t xml:space="preserve">PRESTATIONS SUPPLEMENTAIRES EVENTUELLES (le cas échéant) (cf règlement de consultation – </t>
    </r>
    <r>
      <rPr>
        <b/>
        <sz val="10"/>
        <color theme="1"/>
        <rFont val="Vrinda"/>
        <family val="2"/>
      </rPr>
      <t>§</t>
    </r>
    <r>
      <rPr>
        <b/>
        <sz val="10"/>
        <color theme="1"/>
        <rFont val="Arial"/>
        <family val="2"/>
      </rPr>
      <t>3.4) et 4.2)</t>
    </r>
  </si>
  <si>
    <t>A décliner pour chacune</t>
  </si>
  <si>
    <t>Sous-total prestations supplémentaires éventuelles</t>
  </si>
  <si>
    <r>
      <t>3.</t>
    </r>
    <r>
      <rPr>
        <b/>
        <sz val="7"/>
        <color theme="1"/>
        <rFont val="Times New Roman"/>
        <family val="1"/>
      </rPr>
      <t xml:space="preserve">    </t>
    </r>
    <r>
      <rPr>
        <b/>
        <sz val="11"/>
        <color theme="1"/>
        <rFont val="Arial"/>
        <family val="2"/>
      </rPr>
      <t>MONTANT TOTAL DES PRESTATIONS DE BASE</t>
    </r>
  </si>
  <si>
    <t>EQRS complète avec additivité des risques dans le cas où une ou plusieurs grilles de calcul ont conduit à la zone d’incertitude de la démarche IEM</t>
  </si>
  <si>
    <t>Total IEM</t>
  </si>
  <si>
    <t>EQRS</t>
  </si>
  <si>
    <t>Total EQRS</t>
  </si>
  <si>
    <t>Rédaction* (version provisoire puis définitive)  du rapport d’avancement n°2 tel que précisé dans le cahier des charges</t>
  </si>
  <si>
    <t>Rédaction* (version provisoire puis définitive)  du rapport final tel que précisé dans le cahier des charges</t>
  </si>
  <si>
    <t>* le nombre de prélèvements proposé dans l'offre incluera les minimas du cahier des charges, auxquels les candidats pourront ajouter à leur initiative des échantillons supplémentaires d'une part pour densifier les investigations et d'autre part pour couvrir les blancs et les témoins</t>
  </si>
  <si>
    <t>Mesures de bioaccessibilité</t>
  </si>
  <si>
    <t>PRESTATIONS FORFAITAIRES</t>
  </si>
  <si>
    <t>1.1</t>
  </si>
  <si>
    <t>1.2</t>
  </si>
  <si>
    <t>1.1.1</t>
  </si>
  <si>
    <t>1.1.2</t>
  </si>
  <si>
    <t>1.1.3</t>
  </si>
  <si>
    <t>1.1.4</t>
  </si>
  <si>
    <t>1.1.5</t>
  </si>
  <si>
    <t>1.1.6</t>
  </si>
  <si>
    <t>1.2.1</t>
  </si>
  <si>
    <t>1.2.2</t>
  </si>
  <si>
    <t>1.2.5</t>
  </si>
  <si>
    <t>PRESTATIONS NON FORFAITAIRES</t>
  </si>
  <si>
    <t>2.</t>
  </si>
  <si>
    <t>2.5</t>
  </si>
  <si>
    <t>2.5.1</t>
  </si>
  <si>
    <t>2.5.2</t>
  </si>
  <si>
    <t>2.5.3</t>
  </si>
  <si>
    <t>2.5.4</t>
  </si>
  <si>
    <t>2.5.5</t>
  </si>
  <si>
    <t>2.5.6</t>
  </si>
  <si>
    <t>2.6</t>
  </si>
  <si>
    <t>2.6.1</t>
  </si>
  <si>
    <t>2.6.2</t>
  </si>
  <si>
    <t>REUNIONS</t>
  </si>
  <si>
    <t>2.7</t>
  </si>
  <si>
    <t>2.7.1</t>
  </si>
  <si>
    <t>Gestion des déchets générés dans le cadre des investigations</t>
  </si>
  <si>
    <t>Total étude documentaire et de vulnérabilité</t>
  </si>
  <si>
    <t>Total diagnostic</t>
  </si>
  <si>
    <t>Autres mesures de terrain : (PID, FID, Fluo X, etc.)</t>
  </si>
  <si>
    <t>Echantillonnage eaux souterraines* (inclus moyens humain, matériel, EPI, étape préalable de purge, etc.)</t>
  </si>
  <si>
    <t>Echantillonnages sols* (quelle que soit la technique de prélèvement) (inclus moyens humain, matériel, EPI, etc.)</t>
  </si>
  <si>
    <t>Echantillonnages végétaux* (inclus moyens humain, matériel, EPI, etc.)</t>
  </si>
  <si>
    <r>
      <t xml:space="preserve">A décliner </t>
    </r>
    <r>
      <rPr>
        <i/>
        <sz val="8"/>
        <color theme="1"/>
        <rFont val="Arial"/>
        <family val="2"/>
      </rPr>
      <t> </t>
    </r>
    <r>
      <rPr>
        <b/>
        <i/>
        <sz val="10"/>
        <color theme="1"/>
        <rFont val="Arial"/>
        <family val="2"/>
      </rPr>
      <t>pour chaque polluant ou familles de polluants et pour chaque milieu retenu</t>
    </r>
  </si>
  <si>
    <t>Analyse des végétaux</t>
  </si>
  <si>
    <t>8 métaux</t>
  </si>
  <si>
    <t>Analyse des eaux souterraines</t>
  </si>
  <si>
    <t>Métaux dissous</t>
  </si>
  <si>
    <t>Réalisation et entretien du marquage piquetage lié à l'emplacement des réseaux</t>
  </si>
  <si>
    <t>Amené et repli du matériel nécessaire aux investigations (matériel d’échantillonnage, équipement de mesures, d’analyse, etc.)</t>
  </si>
  <si>
    <t>Organisation et suivi des campagnes de mesures, prise de rendez-vous, demandes d’autorisations (autorisations amiables…), déplacements, suivi de chantier, remise en état des zones investiguées, tenue du cahier de chantier, etc.</t>
  </si>
  <si>
    <t>2.6.3</t>
  </si>
  <si>
    <t>2.6.4</t>
  </si>
  <si>
    <t>RESTITUTION (DREAL, Préfecture, publique) (y compris préparation des supports, participation, déplacement, compte rendu, etc.). Ces réunions auront lieu dans la région d’implantation du site.</t>
  </si>
  <si>
    <t>SUIVI DE PROJET (y compris préparation des supports, participation, déplacement, compte rendu, etc.). Ces réunions se dérouleront en visioconférence.</t>
  </si>
  <si>
    <t>1.2.3</t>
  </si>
  <si>
    <t>1.2.4</t>
  </si>
  <si>
    <t xml:space="preserve"> SYNTHESE DOCUMENTAIRE ET MISE A JOUR DU RECENSEMENT DES ZONES ET USAGES SENSIBLES (rapport n°1)</t>
  </si>
  <si>
    <t>Rédaction* (version provisoire puis définitive) du rapport d’avancement n°1 tel que précisé dans le cahier des charges</t>
  </si>
  <si>
    <t>DIAGNOSTIC ET IEM - 1ère campagne (rapport n°2)</t>
  </si>
  <si>
    <t>DIAGNOSTIC ET IEM - 2ème campagne (rapport final)</t>
  </si>
  <si>
    <t>Sur les eaux : cote piézométrique, sonde à interface, mesures physicochimiques (O2, pH, T, redox, conductivité)*</t>
  </si>
  <si>
    <t>Conditionnement et expédition des échantillons* (à décliner par matrice selon pertinence)</t>
  </si>
  <si>
    <t>Analyse sols de surface</t>
  </si>
  <si>
    <t>2.6.5</t>
  </si>
  <si>
    <t>Analyse sols des jardins potagers</t>
  </si>
  <si>
    <t>ANALYSES (y compris les blancs / témoins)</t>
  </si>
  <si>
    <t>2.8</t>
  </si>
  <si>
    <t>2.8.1</t>
  </si>
  <si>
    <t>2.8.2</t>
  </si>
  <si>
    <t>** le nombre proposé dans l'offre incluera les minimas du cahier des charges, auxquels les candidats pourront ajouter à leur initiative des unités supplémentaires</t>
  </si>
  <si>
    <t>Rédaction (version provisoire puis définitive) des notes de présentation des résultats de diagnostic et d’IEM par parcelle pour chacune des campagnes d’investigations**</t>
  </si>
  <si>
    <t>Sous-total documents à établir</t>
  </si>
  <si>
    <t>C : cadre de décomposition des prix (BPU)</t>
  </si>
  <si>
    <t>DIAGNOSTIC ENVIRONNEMENTAL ET INTERPRETATION DE L’ETAT DES MILIEUX (IEM)
Site de USINES DE NAVARRE à Evreux (27)</t>
  </si>
  <si>
    <t>* inclus l’ensemble des tâches à accomplir pour parvenir à l’aboutissement de chaque rapport (prestation organisationnelle, intellectuelle, opérationnelle de terrain, achat de document le cas échéant…), à l’exception de celles détaillées par ailleurs dans ce document. Ainsi, pour l’interprétation des résultats dans le cadre de la démarche IEM, toutes les étapes prévues dans la méthodologie sont inclues dans cette prestation (comparaison aux référentiels pertinents et usage des grilles de calcul), à l’exception de la démarche EQRS avec additivité des risques dont la mise en œuvre est conditionnée aux résultats des étapes précédentes. Le chiffrage de l’EQRS est donc fait séparément, car sa mise en œuvre n’est pas systématique.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</si>
</sst>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10"/>
      <color theme="1"/>
      <name val="Times New Roman"/>
      <family val="1"/>
    </font>
    <font>
      <sz val="10"/>
      <color theme="1"/>
      <name val="Arial"/>
      <family val="2"/>
    </font>
    <font>
      <b/>
      <sz val="10"/>
      <color theme="1"/>
      <name val="Arial"/>
      <family val="2"/>
    </font>
    <font>
      <b/>
      <i/>
      <sz val="10"/>
      <color theme="1"/>
      <name val="Arial"/>
      <family val="2"/>
    </font>
    <font>
      <sz val="8"/>
      <color theme="1"/>
      <name val="Arial"/>
      <family val="2"/>
    </font>
    <font>
      <b/>
      <sz val="11"/>
      <color theme="1"/>
      <name val="Arial"/>
      <family val="2"/>
    </font>
    <font>
      <b/>
      <sz val="7"/>
      <color theme="1"/>
      <name val="Times New Roman"/>
      <family val="1"/>
    </font>
    <font>
      <sz val="10"/>
      <color theme="1"/>
      <name val="Calibri"/>
      <family val="2"/>
      <scheme val="minor"/>
    </font>
    <font>
      <sz val="11"/>
      <color rgb="FF000000"/>
      <name val="Calibri"/>
      <family val="2"/>
    </font>
    <font>
      <sz val="10"/>
      <color rgb="FF000000"/>
      <name val="Calibri"/>
      <family val="2"/>
    </font>
    <font>
      <b/>
      <sz val="10"/>
      <color theme="1"/>
      <name val="Vrinda"/>
      <family val="2"/>
    </font>
    <font>
      <sz val="8"/>
      <name val="Calibri"/>
      <family val="2"/>
      <scheme val="minor"/>
    </font>
    <font>
      <i/>
      <sz val="8"/>
      <color theme="1"/>
      <name val="Arial"/>
      <family val="2"/>
    </font>
    <font>
      <i/>
      <sz val="10"/>
      <color theme="1"/>
      <name val="Arial"/>
      <family val="2"/>
    </font>
    <font>
      <sz val="11"/>
      <color rgb="FFFF0000"/>
      <name val="Calibri"/>
      <family val="2"/>
      <scheme val="minor"/>
    </font>
  </fonts>
  <fills count="3">
    <fill>
      <patternFill patternType="none"/>
    </fill>
    <fill>
      <patternFill patternType="gray125"/>
    </fill>
    <fill>
      <patternFill patternType="gray125">
        <bgColor rgb="FFE5E5E5"/>
      </patternFill>
    </fill>
  </fills>
  <borders count="4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medium">
        <color rgb="FF000000"/>
      </right>
      <top style="medium">
        <color indexed="64"/>
      </top>
      <bottom style="medium">
        <color indexed="64"/>
      </bottom>
      <diagonal/>
    </border>
    <border>
      <left style="medium">
        <color rgb="FF000000"/>
      </left>
      <right/>
      <top/>
      <bottom/>
      <diagonal/>
    </border>
    <border>
      <left style="medium">
        <color rgb="FF000000"/>
      </left>
      <right/>
      <top style="medium">
        <color indexed="64"/>
      </top>
      <bottom style="medium">
        <color indexed="64"/>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style="thick">
        <color indexed="64"/>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thick">
        <color indexed="64"/>
      </right>
      <top/>
      <bottom style="thick">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s>
  <cellStyleXfs count="1">
    <xf numFmtId="0" fontId="0" fillId="0" borderId="0"/>
  </cellStyleXfs>
  <cellXfs count="131">
    <xf numFmtId="0" fontId="0" fillId="0" borderId="0" xfId="0"/>
    <xf numFmtId="0" fontId="5" fillId="0" borderId="8" xfId="0" applyFont="1" applyBorder="1" applyAlignment="1">
      <alignment horizontal="right" vertical="center" wrapText="1"/>
    </xf>
    <xf numFmtId="0" fontId="6" fillId="0" borderId="0" xfId="0" applyFont="1" applyAlignment="1">
      <alignment horizontal="justify" vertical="center"/>
    </xf>
    <xf numFmtId="0" fontId="3" fillId="0" borderId="16" xfId="0" applyFont="1" applyBorder="1" applyAlignment="1">
      <alignment horizontal="justify" vertical="center" wrapText="1"/>
    </xf>
    <xf numFmtId="0" fontId="5" fillId="0" borderId="16" xfId="0" applyFont="1" applyBorder="1" applyAlignment="1">
      <alignment horizontal="right" vertical="center" wrapText="1"/>
    </xf>
    <xf numFmtId="0" fontId="3" fillId="0" borderId="28" xfId="0" applyFont="1" applyBorder="1" applyAlignment="1">
      <alignment horizontal="justify" vertical="center" wrapText="1"/>
    </xf>
    <xf numFmtId="0" fontId="7" fillId="0" borderId="0" xfId="0" applyFont="1" applyAlignment="1">
      <alignment horizontal="left" vertical="center" indent="5"/>
    </xf>
    <xf numFmtId="0" fontId="4" fillId="0" borderId="16" xfId="0" applyFont="1" applyBorder="1" applyAlignment="1">
      <alignment horizontal="justify" vertical="center" wrapText="1"/>
    </xf>
    <xf numFmtId="0" fontId="3" fillId="0" borderId="25" xfId="0" applyFont="1" applyBorder="1" applyAlignment="1">
      <alignment horizontal="justify" vertical="center" wrapText="1"/>
    </xf>
    <xf numFmtId="0" fontId="2" fillId="0" borderId="0" xfId="0" applyFont="1"/>
    <xf numFmtId="0" fontId="2" fillId="0" borderId="0" xfId="0" applyFont="1" applyAlignment="1">
      <alignment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4" xfId="0" applyFont="1" applyBorder="1" applyAlignment="1">
      <alignment horizontal="center"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10" fillId="0" borderId="6" xfId="0" applyFont="1" applyBorder="1" applyAlignment="1">
      <alignment horizontal="left" vertical="center"/>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10" fillId="0" borderId="3" xfId="0" applyFont="1" applyBorder="1" applyAlignment="1">
      <alignment horizontal="left" vertical="center"/>
    </xf>
    <xf numFmtId="0" fontId="10" fillId="0" borderId="8" xfId="0" applyFont="1" applyBorder="1" applyAlignment="1">
      <alignment horizontal="left"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2" fillId="0" borderId="0" xfId="0" applyFont="1" applyAlignment="1">
      <alignment vertical="center" wrapText="1"/>
    </xf>
    <xf numFmtId="0" fontId="10" fillId="0" borderId="2" xfId="0" applyFont="1" applyBorder="1" applyAlignment="1">
      <alignment horizontal="center" vertical="center"/>
    </xf>
    <xf numFmtId="0" fontId="3" fillId="0" borderId="32" xfId="0" applyFont="1" applyBorder="1" applyAlignment="1">
      <alignment horizontal="justify" vertical="center" wrapText="1"/>
    </xf>
    <xf numFmtId="0" fontId="3" fillId="0" borderId="11" xfId="0" applyFont="1" applyBorder="1" applyAlignment="1">
      <alignment horizontal="justify" vertical="center" wrapText="1"/>
    </xf>
    <xf numFmtId="0" fontId="1" fillId="0" borderId="0" xfId="0" applyFont="1"/>
    <xf numFmtId="0" fontId="3" fillId="0" borderId="0" xfId="0" applyFont="1" applyAlignment="1">
      <alignment horizontal="justify" vertical="center"/>
    </xf>
    <xf numFmtId="0" fontId="3" fillId="0" borderId="36" xfId="0" applyFont="1" applyBorder="1" applyAlignment="1">
      <alignment horizontal="justify" vertical="center" wrapText="1"/>
    </xf>
    <xf numFmtId="0" fontId="4" fillId="0" borderId="37" xfId="0" applyFont="1" applyBorder="1" applyAlignment="1">
      <alignment horizontal="center" vertical="center" wrapText="1"/>
    </xf>
    <xf numFmtId="0" fontId="3" fillId="0" borderId="38" xfId="0" applyFont="1" applyBorder="1" applyAlignment="1">
      <alignment horizontal="justify" vertical="center" wrapText="1"/>
    </xf>
    <xf numFmtId="0" fontId="4" fillId="0" borderId="38" xfId="0" applyFont="1" applyBorder="1" applyAlignment="1">
      <alignment horizontal="justify" vertical="center" wrapText="1"/>
    </xf>
    <xf numFmtId="0" fontId="3" fillId="0" borderId="38" xfId="0" applyFont="1" applyBorder="1" applyAlignment="1">
      <alignment horizontal="right" vertical="center" wrapText="1"/>
    </xf>
    <xf numFmtId="0" fontId="3" fillId="0" borderId="40" xfId="0" applyFont="1" applyBorder="1" applyAlignment="1">
      <alignment horizontal="right" vertical="center" wrapText="1"/>
    </xf>
    <xf numFmtId="0" fontId="4" fillId="0" borderId="42" xfId="0" applyFont="1" applyBorder="1" applyAlignment="1">
      <alignment horizontal="justify" vertical="center" wrapText="1"/>
    </xf>
    <xf numFmtId="0" fontId="4" fillId="0" borderId="44"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2" fontId="3" fillId="0" borderId="39" xfId="0" applyNumberFormat="1" applyFont="1" applyBorder="1" applyAlignment="1">
      <alignment horizontal="right" vertical="center" wrapText="1"/>
    </xf>
    <xf numFmtId="2" fontId="3" fillId="0" borderId="41" xfId="0" applyNumberFormat="1" applyFont="1" applyBorder="1" applyAlignment="1">
      <alignment horizontal="right" vertical="center" wrapText="1"/>
    </xf>
    <xf numFmtId="2" fontId="4" fillId="0" borderId="43" xfId="0" applyNumberFormat="1" applyFont="1" applyBorder="1" applyAlignment="1">
      <alignment horizontal="right" vertical="center" wrapText="1"/>
    </xf>
    <xf numFmtId="2" fontId="4" fillId="0" borderId="41" xfId="0" applyNumberFormat="1" applyFont="1" applyBorder="1" applyAlignment="1">
      <alignment horizontal="right" vertical="center" wrapText="1"/>
    </xf>
    <xf numFmtId="0" fontId="4" fillId="0" borderId="8"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3" fillId="0" borderId="45" xfId="0" applyFont="1" applyBorder="1" applyAlignment="1">
      <alignment horizontal="center" vertical="center" wrapText="1"/>
    </xf>
    <xf numFmtId="2" fontId="3" fillId="0" borderId="18" xfId="0" applyNumberFormat="1" applyFont="1" applyBorder="1" applyAlignment="1">
      <alignment horizontal="center" vertical="center" wrapText="1"/>
    </xf>
    <xf numFmtId="0" fontId="3" fillId="0" borderId="17" xfId="0" applyFont="1" applyBorder="1" applyAlignment="1">
      <alignment horizontal="center" vertical="center" wrapText="1"/>
    </xf>
    <xf numFmtId="2" fontId="4" fillId="0" borderId="18" xfId="0" applyNumberFormat="1" applyFont="1" applyBorder="1" applyAlignment="1">
      <alignment horizontal="center" vertical="center" wrapText="1"/>
    </xf>
    <xf numFmtId="0" fontId="3" fillId="0" borderId="1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2" fontId="3" fillId="0" borderId="15" xfId="0" applyNumberFormat="1" applyFont="1" applyBorder="1" applyAlignment="1">
      <alignment horizontal="center" vertical="center" wrapText="1"/>
    </xf>
    <xf numFmtId="2" fontId="3" fillId="0" borderId="27" xfId="0" applyNumberFormat="1" applyFont="1" applyBorder="1" applyAlignment="1">
      <alignment horizontal="center" vertical="center" wrapText="1"/>
    </xf>
    <xf numFmtId="0" fontId="0" fillId="0" borderId="0" xfId="0" applyAlignment="1">
      <alignment horizontal="right" vertical="center"/>
    </xf>
    <xf numFmtId="0" fontId="4" fillId="0" borderId="17" xfId="0" applyFont="1" applyBorder="1" applyAlignment="1">
      <alignment horizontal="center" vertical="center" wrapText="1"/>
    </xf>
    <xf numFmtId="0" fontId="3" fillId="0" borderId="26"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27" xfId="0" applyFont="1" applyBorder="1" applyAlignment="1">
      <alignment horizontal="center" vertical="center" wrapText="1"/>
    </xf>
    <xf numFmtId="2" fontId="4" fillId="0" borderId="9" xfId="0" applyNumberFormat="1" applyFont="1" applyBorder="1" applyAlignment="1">
      <alignment horizontal="center" vertical="center" wrapText="1"/>
    </xf>
    <xf numFmtId="0" fontId="5" fillId="0" borderId="16" xfId="0" applyFont="1" applyBorder="1" applyAlignment="1">
      <alignment horizontal="justify" vertical="center" wrapText="1"/>
    </xf>
    <xf numFmtId="0" fontId="15"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16" fillId="0" borderId="0" xfId="0" applyFont="1"/>
    <xf numFmtId="0" fontId="16" fillId="0" borderId="0" xfId="0" applyFont="1" applyAlignment="1">
      <alignment horizontal="right" vertical="center"/>
    </xf>
    <xf numFmtId="0" fontId="3" fillId="0" borderId="16" xfId="0" applyFont="1" applyBorder="1" applyAlignment="1">
      <alignment horizontal="left" vertical="center" wrapText="1"/>
    </xf>
    <xf numFmtId="0" fontId="4" fillId="0" borderId="16" xfId="0" applyFont="1" applyBorder="1" applyAlignment="1">
      <alignment horizontal="justify" vertical="center" wrapText="1"/>
    </xf>
    <xf numFmtId="0" fontId="4" fillId="0" borderId="17" xfId="0" applyFont="1" applyBorder="1" applyAlignment="1">
      <alignment horizontal="justify" vertical="center" wrapText="1"/>
    </xf>
    <xf numFmtId="0" fontId="4" fillId="0" borderId="18" xfId="0" applyFont="1" applyBorder="1" applyAlignment="1">
      <alignment horizontal="justify" vertical="center" wrapText="1"/>
    </xf>
    <xf numFmtId="0" fontId="4" fillId="0" borderId="28" xfId="0" applyFont="1" applyBorder="1" applyAlignment="1">
      <alignment horizontal="justify"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9" fillId="0" borderId="0" xfId="0" applyFont="1" applyAlignment="1">
      <alignment horizontal="left" wrapText="1"/>
    </xf>
    <xf numFmtId="0" fontId="3" fillId="0" borderId="16"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25" xfId="0" applyFont="1" applyBorder="1" applyAlignment="1">
      <alignment horizontal="justify" vertical="center" wrapText="1"/>
    </xf>
    <xf numFmtId="0" fontId="3" fillId="0" borderId="26" xfId="0" applyFont="1" applyBorder="1" applyAlignment="1">
      <alignment horizontal="justify" vertical="center" wrapText="1"/>
    </xf>
    <xf numFmtId="0" fontId="3" fillId="2" borderId="1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10" fillId="0" borderId="12" xfId="0" applyFont="1" applyBorder="1" applyAlignment="1">
      <alignment horizontal="left" vertical="center"/>
    </xf>
    <xf numFmtId="0" fontId="10" fillId="0" borderId="6" xfId="0" applyFont="1" applyBorder="1" applyAlignment="1">
      <alignment horizontal="left" vertical="center"/>
    </xf>
    <xf numFmtId="0" fontId="10" fillId="0" borderId="12" xfId="0" applyFont="1" applyBorder="1" applyAlignment="1">
      <alignment horizontal="center" vertical="center"/>
    </xf>
    <xf numFmtId="0" fontId="10" fillId="0" borderId="6" xfId="0" applyFont="1" applyBorder="1" applyAlignment="1">
      <alignment horizontal="center" vertical="center"/>
    </xf>
    <xf numFmtId="0" fontId="10" fillId="0" borderId="12" xfId="0" applyFont="1" applyBorder="1" applyAlignment="1">
      <alignment horizontal="right" vertical="center"/>
    </xf>
    <xf numFmtId="0" fontId="10" fillId="0" borderId="7" xfId="0" applyFont="1" applyBorder="1" applyAlignment="1">
      <alignment horizontal="right" vertical="center"/>
    </xf>
    <xf numFmtId="0" fontId="10" fillId="0" borderId="31" xfId="0" applyFont="1" applyBorder="1" applyAlignment="1">
      <alignment horizontal="right" vertical="center"/>
    </xf>
    <xf numFmtId="0" fontId="10" fillId="0" borderId="33" xfId="0" applyFont="1" applyBorder="1" applyAlignment="1">
      <alignment horizontal="left" vertical="center"/>
    </xf>
    <xf numFmtId="0" fontId="10" fillId="0" borderId="12" xfId="0" applyFont="1" applyBorder="1" applyAlignment="1">
      <alignment horizontal="right" vertical="center" wrapText="1"/>
    </xf>
    <xf numFmtId="0" fontId="10" fillId="0" borderId="7" xfId="0" applyFont="1" applyBorder="1" applyAlignment="1">
      <alignment horizontal="right" vertical="center" wrapText="1"/>
    </xf>
    <xf numFmtId="0" fontId="10" fillId="0" borderId="6" xfId="0" applyFont="1" applyBorder="1" applyAlignment="1">
      <alignment horizontal="right" vertical="center" wrapText="1"/>
    </xf>
    <xf numFmtId="0" fontId="2" fillId="0" borderId="5" xfId="0" applyFont="1" applyBorder="1"/>
    <xf numFmtId="0" fontId="2" fillId="0" borderId="10" xfId="0" applyFont="1" applyBorder="1"/>
    <xf numFmtId="0" fontId="10" fillId="0" borderId="7" xfId="0" applyFont="1" applyBorder="1" applyAlignment="1">
      <alignment horizontal="center" vertical="center"/>
    </xf>
    <xf numFmtId="0" fontId="10" fillId="0" borderId="31" xfId="0" applyFont="1" applyBorder="1" applyAlignment="1">
      <alignment horizontal="center" vertical="center"/>
    </xf>
    <xf numFmtId="0" fontId="2" fillId="0" borderId="7" xfId="0" applyFont="1" applyBorder="1"/>
    <xf numFmtId="0" fontId="10" fillId="0" borderId="7" xfId="0" applyFont="1" applyBorder="1" applyAlignment="1">
      <alignment horizontal="left" vertical="center"/>
    </xf>
    <xf numFmtId="0" fontId="10" fillId="0" borderId="31" xfId="0" applyFont="1" applyBorder="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3" fillId="0" borderId="0" xfId="0" applyFont="1" applyAlignment="1">
      <alignment horizontal="justify" vertical="center" wrapText="1"/>
    </xf>
    <xf numFmtId="0" fontId="2" fillId="0" borderId="0" xfId="0" applyFont="1"/>
    <xf numFmtId="0" fontId="2"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4" fillId="0" borderId="1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6" xfId="0" applyFont="1" applyBorder="1" applyAlignment="1">
      <alignment horizontal="justify"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0" borderId="46" xfId="0" applyFont="1" applyBorder="1" applyAlignment="1">
      <alignment horizontal="left" vertical="center" wrapText="1"/>
    </xf>
    <xf numFmtId="0" fontId="4" fillId="0" borderId="47" xfId="0" applyFont="1" applyBorder="1" applyAlignment="1">
      <alignment horizontal="left" vertical="center" wrapText="1"/>
    </xf>
    <xf numFmtId="0" fontId="4" fillId="0" borderId="48" xfId="0" applyFont="1" applyBorder="1" applyAlignment="1">
      <alignment horizontal="left" vertical="center" wrapText="1"/>
    </xf>
    <xf numFmtId="0" fontId="7" fillId="0" borderId="0" xfId="0" applyFont="1" applyAlignment="1">
      <alignment horizontal="left" vertical="center"/>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0"/>
  <sheetViews>
    <sheetView tabSelected="1" zoomScale="99" zoomScaleNormal="99" workbookViewId="0">
      <selection activeCell="E4" sqref="E4"/>
    </sheetView>
  </sheetViews>
  <sheetFormatPr baseColWidth="10" defaultRowHeight="14.5" x14ac:dyDescent="0.35"/>
  <cols>
    <col min="1" max="1" width="11.453125" style="46"/>
    <col min="2" max="2" width="50.453125" customWidth="1"/>
    <col min="3" max="4" width="11.453125" style="47"/>
  </cols>
  <sheetData>
    <row r="1" spans="1:6" x14ac:dyDescent="0.35">
      <c r="A1" s="130" t="s">
        <v>118</v>
      </c>
      <c r="B1" s="130"/>
      <c r="C1" s="130"/>
      <c r="D1" s="130"/>
      <c r="E1" s="130"/>
      <c r="F1" s="130"/>
    </row>
    <row r="2" spans="1:6" ht="32" customHeight="1" x14ac:dyDescent="0.35">
      <c r="A2" s="129" t="s">
        <v>119</v>
      </c>
      <c r="B2" s="129"/>
      <c r="C2" s="129"/>
      <c r="D2" s="129"/>
      <c r="E2" s="129"/>
      <c r="F2" s="129"/>
    </row>
    <row r="4" spans="1:6" ht="14.5" customHeight="1" x14ac:dyDescent="0.35">
      <c r="A4" s="46">
        <v>1</v>
      </c>
      <c r="B4" s="6" t="s">
        <v>54</v>
      </c>
    </row>
    <row r="5" spans="1:6" ht="15" customHeight="1" thickBot="1" x14ac:dyDescent="0.4"/>
    <row r="6" spans="1:6" x14ac:dyDescent="0.35">
      <c r="B6" s="84" t="s">
        <v>0</v>
      </c>
      <c r="C6" s="82"/>
      <c r="D6" s="74" t="s">
        <v>14</v>
      </c>
    </row>
    <row r="7" spans="1:6" x14ac:dyDescent="0.35">
      <c r="A7" s="57"/>
      <c r="B7" s="85"/>
      <c r="C7" s="83"/>
      <c r="D7" s="75"/>
    </row>
    <row r="8" spans="1:6" x14ac:dyDescent="0.35">
      <c r="A8" s="57"/>
      <c r="B8" s="86"/>
      <c r="C8" s="83"/>
      <c r="D8" s="76"/>
    </row>
    <row r="9" spans="1:6" x14ac:dyDescent="0.35">
      <c r="A9" s="57" t="s">
        <v>55</v>
      </c>
      <c r="B9" s="73" t="s">
        <v>3</v>
      </c>
      <c r="C9" s="71"/>
      <c r="D9" s="72"/>
    </row>
    <row r="10" spans="1:6" ht="25" x14ac:dyDescent="0.35">
      <c r="A10" s="57" t="s">
        <v>57</v>
      </c>
      <c r="B10" s="3" t="s">
        <v>4</v>
      </c>
      <c r="C10" s="48" t="s">
        <v>5</v>
      </c>
      <c r="D10" s="49"/>
      <c r="E10" s="67"/>
    </row>
    <row r="11" spans="1:6" x14ac:dyDescent="0.35">
      <c r="A11" s="57" t="s">
        <v>58</v>
      </c>
      <c r="B11" s="3" t="s">
        <v>6</v>
      </c>
      <c r="C11" s="48" t="s">
        <v>5</v>
      </c>
      <c r="D11" s="49"/>
    </row>
    <row r="12" spans="1:6" ht="25" x14ac:dyDescent="0.35">
      <c r="A12" s="57" t="s">
        <v>59</v>
      </c>
      <c r="B12" s="3" t="s">
        <v>103</v>
      </c>
      <c r="C12" s="48" t="s">
        <v>5</v>
      </c>
      <c r="D12" s="49"/>
    </row>
    <row r="13" spans="1:6" ht="25" x14ac:dyDescent="0.35">
      <c r="A13" s="57" t="s">
        <v>60</v>
      </c>
      <c r="B13" s="3" t="s">
        <v>50</v>
      </c>
      <c r="C13" s="48" t="s">
        <v>5</v>
      </c>
      <c r="D13" s="49"/>
    </row>
    <row r="14" spans="1:6" ht="25" x14ac:dyDescent="0.35">
      <c r="A14" s="57" t="s">
        <v>61</v>
      </c>
      <c r="B14" s="3" t="s">
        <v>51</v>
      </c>
      <c r="C14" s="48" t="s">
        <v>5</v>
      </c>
      <c r="D14" s="49"/>
    </row>
    <row r="15" spans="1:6" ht="37.5" x14ac:dyDescent="0.35">
      <c r="A15" s="57" t="s">
        <v>62</v>
      </c>
      <c r="B15" s="3" t="s">
        <v>46</v>
      </c>
      <c r="C15" s="48" t="s">
        <v>5</v>
      </c>
      <c r="D15" s="49"/>
    </row>
    <row r="16" spans="1:6" x14ac:dyDescent="0.35">
      <c r="A16" s="57"/>
      <c r="B16" s="4" t="s">
        <v>7</v>
      </c>
      <c r="C16" s="50" t="s">
        <v>5</v>
      </c>
      <c r="D16" s="51">
        <f>D10+D11+D13+D14+D15+D12</f>
        <v>0</v>
      </c>
    </row>
    <row r="17" spans="1:4" x14ac:dyDescent="0.35">
      <c r="A17" s="57"/>
      <c r="B17" s="3"/>
      <c r="C17" s="50"/>
      <c r="D17" s="52"/>
    </row>
    <row r="18" spans="1:4" ht="26.25" customHeight="1" x14ac:dyDescent="0.35">
      <c r="A18" s="57" t="s">
        <v>56</v>
      </c>
      <c r="B18" s="70" t="s">
        <v>8</v>
      </c>
      <c r="C18" s="71"/>
      <c r="D18" s="72"/>
    </row>
    <row r="19" spans="1:4" ht="50" x14ac:dyDescent="0.35">
      <c r="A19" s="57" t="s">
        <v>63</v>
      </c>
      <c r="B19" s="3" t="s">
        <v>95</v>
      </c>
      <c r="C19" s="50" t="s">
        <v>5</v>
      </c>
      <c r="D19" s="49"/>
    </row>
    <row r="20" spans="1:4" ht="37.5" x14ac:dyDescent="0.35">
      <c r="A20" s="57" t="s">
        <v>64</v>
      </c>
      <c r="B20" s="3" t="s">
        <v>94</v>
      </c>
      <c r="C20" s="50" t="s">
        <v>5</v>
      </c>
      <c r="D20" s="49"/>
    </row>
    <row r="21" spans="1:4" ht="25" x14ac:dyDescent="0.35">
      <c r="A21" s="57" t="s">
        <v>100</v>
      </c>
      <c r="B21" s="3" t="s">
        <v>93</v>
      </c>
      <c r="C21" s="50" t="s">
        <v>5</v>
      </c>
      <c r="D21" s="49"/>
    </row>
    <row r="22" spans="1:4" ht="25" x14ac:dyDescent="0.35">
      <c r="A22" s="57" t="s">
        <v>101</v>
      </c>
      <c r="B22" s="3" t="s">
        <v>81</v>
      </c>
      <c r="C22" s="50" t="s">
        <v>5</v>
      </c>
      <c r="D22" s="49"/>
    </row>
    <row r="23" spans="1:4" ht="25" x14ac:dyDescent="0.35">
      <c r="A23" s="57" t="s">
        <v>65</v>
      </c>
      <c r="B23" s="3" t="s">
        <v>9</v>
      </c>
      <c r="C23" s="50" t="s">
        <v>5</v>
      </c>
      <c r="D23" s="49"/>
    </row>
    <row r="24" spans="1:4" x14ac:dyDescent="0.35">
      <c r="A24" s="57"/>
      <c r="B24" s="4" t="s">
        <v>10</v>
      </c>
      <c r="C24" s="50" t="s">
        <v>5</v>
      </c>
      <c r="D24" s="51">
        <f>D19+D20+D21+D22+D23</f>
        <v>0</v>
      </c>
    </row>
    <row r="25" spans="1:4" ht="15" thickBot="1" x14ac:dyDescent="0.4">
      <c r="A25" s="57"/>
      <c r="B25" s="5"/>
      <c r="C25" s="53"/>
      <c r="D25" s="54"/>
    </row>
    <row r="26" spans="1:4" x14ac:dyDescent="0.35">
      <c r="A26" s="57"/>
      <c r="B26" s="87" t="s">
        <v>11</v>
      </c>
      <c r="C26" s="88"/>
      <c r="D26" s="55">
        <f>D24+D16</f>
        <v>0</v>
      </c>
    </row>
    <row r="27" spans="1:4" x14ac:dyDescent="0.35">
      <c r="A27" s="57"/>
      <c r="B27" s="78" t="s">
        <v>12</v>
      </c>
      <c r="C27" s="79"/>
      <c r="D27" s="49">
        <f>D26*0.2</f>
        <v>0</v>
      </c>
    </row>
    <row r="28" spans="1:4" ht="15" thickBot="1" x14ac:dyDescent="0.4">
      <c r="A28" s="57"/>
      <c r="B28" s="80" t="s">
        <v>13</v>
      </c>
      <c r="C28" s="81"/>
      <c r="D28" s="56">
        <f>D27+D26</f>
        <v>0</v>
      </c>
    </row>
    <row r="30" spans="1:4" ht="117.75" customHeight="1" x14ac:dyDescent="0.35">
      <c r="B30" s="77" t="s">
        <v>120</v>
      </c>
      <c r="C30" s="77"/>
      <c r="D30" s="77"/>
    </row>
  </sheetData>
  <mergeCells count="11">
    <mergeCell ref="A1:F1"/>
    <mergeCell ref="A2:F2"/>
    <mergeCell ref="B18:D18"/>
    <mergeCell ref="B9:D9"/>
    <mergeCell ref="D6:D8"/>
    <mergeCell ref="B30:D30"/>
    <mergeCell ref="B27:C27"/>
    <mergeCell ref="B28:C28"/>
    <mergeCell ref="C6:C8"/>
    <mergeCell ref="B6:B8"/>
    <mergeCell ref="B26:C26"/>
  </mergeCells>
  <phoneticPr fontId="13" type="noConversion"/>
  <pageMargins left="0.7" right="0.7" top="0.75" bottom="0.75" header="0.3" footer="0.3"/>
  <pageSetup paperSize="9" scale="9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2"/>
  <sheetViews>
    <sheetView topLeftCell="A29" workbookViewId="0">
      <selection activeCell="A42" sqref="A42:E42"/>
    </sheetView>
  </sheetViews>
  <sheetFormatPr baseColWidth="10" defaultRowHeight="14.5" x14ac:dyDescent="0.35"/>
  <cols>
    <col min="1" max="1" width="50.453125" customWidth="1"/>
  </cols>
  <sheetData>
    <row r="1" spans="1:7" ht="15" thickBot="1" x14ac:dyDescent="0.4"/>
    <row r="2" spans="1:7" ht="15" thickBot="1" x14ac:dyDescent="0.4">
      <c r="A2" s="91" t="s">
        <v>15</v>
      </c>
      <c r="B2" s="102"/>
      <c r="C2" s="102"/>
      <c r="D2" s="102"/>
      <c r="E2" s="102"/>
      <c r="F2" s="103"/>
      <c r="G2" s="10"/>
    </row>
    <row r="3" spans="1:7" ht="15" thickBot="1" x14ac:dyDescent="0.4">
      <c r="A3" s="9"/>
      <c r="B3" s="9"/>
      <c r="C3" s="9"/>
      <c r="D3" s="9"/>
      <c r="E3" s="104"/>
      <c r="F3" s="104"/>
      <c r="G3" s="9"/>
    </row>
    <row r="4" spans="1:7" ht="15" thickBot="1" x14ac:dyDescent="0.4">
      <c r="A4" s="89" t="s">
        <v>102</v>
      </c>
      <c r="B4" s="105"/>
      <c r="C4" s="105"/>
      <c r="D4" s="105"/>
      <c r="E4" s="105"/>
      <c r="F4" s="106"/>
      <c r="G4" s="9"/>
    </row>
    <row r="5" spans="1:7" ht="15" thickBot="1" x14ac:dyDescent="0.4">
      <c r="A5" s="11" t="s">
        <v>16</v>
      </c>
      <c r="B5" s="12" t="s">
        <v>17</v>
      </c>
      <c r="C5" s="12" t="s">
        <v>18</v>
      </c>
      <c r="D5" s="13" t="s">
        <v>19</v>
      </c>
      <c r="E5" s="91" t="s">
        <v>20</v>
      </c>
      <c r="F5" s="92"/>
      <c r="G5" s="10"/>
    </row>
    <row r="6" spans="1:7" ht="15" thickBot="1" x14ac:dyDescent="0.4">
      <c r="A6" s="11"/>
      <c r="B6" s="12"/>
      <c r="C6" s="12"/>
      <c r="D6" s="12"/>
      <c r="E6" s="91"/>
      <c r="F6" s="92"/>
      <c r="G6" s="9"/>
    </row>
    <row r="7" spans="1:7" ht="15" thickBot="1" x14ac:dyDescent="0.4">
      <c r="A7" s="11"/>
      <c r="B7" s="12"/>
      <c r="C7" s="12"/>
      <c r="D7" s="12"/>
      <c r="E7" s="91"/>
      <c r="F7" s="92"/>
      <c r="G7" s="9"/>
    </row>
    <row r="8" spans="1:7" ht="15" thickBot="1" x14ac:dyDescent="0.4">
      <c r="A8" s="11"/>
      <c r="B8" s="12"/>
      <c r="C8" s="12"/>
      <c r="D8" s="12"/>
      <c r="E8" s="91"/>
      <c r="F8" s="92"/>
      <c r="G8" s="9"/>
    </row>
    <row r="9" spans="1:7" ht="15" thickBot="1" x14ac:dyDescent="0.4">
      <c r="A9" s="11"/>
      <c r="B9" s="12"/>
      <c r="C9" s="12"/>
      <c r="D9" s="14"/>
      <c r="E9" s="91"/>
      <c r="F9" s="92"/>
      <c r="G9" s="9"/>
    </row>
    <row r="10" spans="1:7" ht="15" thickBot="1" x14ac:dyDescent="0.4">
      <c r="A10" s="15"/>
      <c r="B10" s="16"/>
      <c r="C10" s="16"/>
      <c r="D10" s="17"/>
      <c r="E10" s="89"/>
      <c r="F10" s="90"/>
      <c r="G10" s="9"/>
    </row>
    <row r="11" spans="1:7" ht="15" thickBot="1" x14ac:dyDescent="0.4">
      <c r="A11" s="18"/>
      <c r="B11" s="19"/>
      <c r="C11" s="19"/>
      <c r="D11" s="19"/>
      <c r="E11" s="89"/>
      <c r="F11" s="90"/>
      <c r="G11" s="9"/>
    </row>
    <row r="12" spans="1:7" ht="31.5" customHeight="1" thickBot="1" x14ac:dyDescent="0.4">
      <c r="A12" s="20"/>
      <c r="B12" s="97" t="s">
        <v>82</v>
      </c>
      <c r="C12" s="98"/>
      <c r="D12" s="99"/>
      <c r="E12" s="89"/>
      <c r="F12" s="90"/>
      <c r="G12" s="9"/>
    </row>
    <row r="13" spans="1:7" x14ac:dyDescent="0.35">
      <c r="A13" s="9"/>
      <c r="B13" s="9"/>
      <c r="C13" s="9"/>
      <c r="D13" s="9"/>
      <c r="E13" s="100"/>
      <c r="F13" s="100"/>
      <c r="G13" s="9"/>
    </row>
    <row r="14" spans="1:7" ht="15" thickBot="1" x14ac:dyDescent="0.4">
      <c r="A14" s="9"/>
      <c r="B14" s="9"/>
      <c r="C14" s="9"/>
      <c r="D14" s="9"/>
      <c r="E14" s="101"/>
      <c r="F14" s="101"/>
      <c r="G14" s="9"/>
    </row>
    <row r="15" spans="1:7" ht="15" thickBot="1" x14ac:dyDescent="0.4">
      <c r="A15" s="89" t="s">
        <v>104</v>
      </c>
      <c r="B15" s="105"/>
      <c r="C15" s="105"/>
      <c r="D15" s="105"/>
      <c r="E15" s="105"/>
      <c r="F15" s="106"/>
      <c r="G15" s="27"/>
    </row>
    <row r="16" spans="1:7" ht="15" thickBot="1" x14ac:dyDescent="0.4">
      <c r="A16" s="11" t="s">
        <v>16</v>
      </c>
      <c r="B16" s="12" t="s">
        <v>17</v>
      </c>
      <c r="C16" s="12" t="s">
        <v>18</v>
      </c>
      <c r="D16" s="13" t="s">
        <v>19</v>
      </c>
      <c r="E16" s="91" t="s">
        <v>20</v>
      </c>
      <c r="F16" s="92"/>
      <c r="G16" s="28"/>
    </row>
    <row r="17" spans="1:7" ht="15" thickBot="1" x14ac:dyDescent="0.4">
      <c r="A17" s="11"/>
      <c r="B17" s="12"/>
      <c r="C17" s="12"/>
      <c r="D17" s="12"/>
      <c r="E17" s="91"/>
      <c r="F17" s="92"/>
      <c r="G17" s="9"/>
    </row>
    <row r="18" spans="1:7" ht="15" thickBot="1" x14ac:dyDescent="0.4">
      <c r="A18" s="11"/>
      <c r="B18" s="12"/>
      <c r="C18" s="12"/>
      <c r="D18" s="12"/>
      <c r="E18" s="91"/>
      <c r="F18" s="92"/>
      <c r="G18" s="9"/>
    </row>
    <row r="19" spans="1:7" ht="15" thickBot="1" x14ac:dyDescent="0.4">
      <c r="A19" s="11"/>
      <c r="B19" s="12"/>
      <c r="C19" s="12"/>
      <c r="D19" s="12"/>
      <c r="E19" s="91"/>
      <c r="F19" s="92"/>
      <c r="G19" s="9"/>
    </row>
    <row r="20" spans="1:7" ht="15" thickBot="1" x14ac:dyDescent="0.4">
      <c r="A20" s="11"/>
      <c r="B20" s="12"/>
      <c r="C20" s="12"/>
      <c r="D20" s="14"/>
      <c r="E20" s="91"/>
      <c r="F20" s="92"/>
      <c r="G20" s="9"/>
    </row>
    <row r="21" spans="1:7" ht="15" thickBot="1" x14ac:dyDescent="0.4">
      <c r="A21" s="15"/>
      <c r="B21" s="16"/>
      <c r="C21" s="16"/>
      <c r="D21" s="17"/>
      <c r="E21" s="89"/>
      <c r="F21" s="90"/>
      <c r="G21" s="9"/>
    </row>
    <row r="22" spans="1:7" ht="15" thickBot="1" x14ac:dyDescent="0.4">
      <c r="A22" s="18"/>
      <c r="B22" s="19"/>
      <c r="C22" s="19"/>
      <c r="D22" s="19"/>
      <c r="E22" s="89"/>
      <c r="F22" s="90"/>
      <c r="G22" s="9"/>
    </row>
    <row r="23" spans="1:7" ht="15" thickBot="1" x14ac:dyDescent="0.4">
      <c r="A23" s="20"/>
      <c r="B23" s="93" t="s">
        <v>83</v>
      </c>
      <c r="C23" s="94"/>
      <c r="D23" s="95"/>
      <c r="E23" s="96"/>
      <c r="F23" s="90"/>
      <c r="G23" s="9"/>
    </row>
    <row r="24" spans="1:7" x14ac:dyDescent="0.35">
      <c r="A24" s="110"/>
      <c r="B24" s="110"/>
      <c r="C24" s="110"/>
      <c r="D24" s="110"/>
      <c r="E24" s="110"/>
      <c r="F24" s="110"/>
      <c r="G24" s="110"/>
    </row>
    <row r="25" spans="1:7" ht="15" thickBot="1" x14ac:dyDescent="0.4">
      <c r="A25" s="111"/>
      <c r="B25" s="111"/>
      <c r="C25" s="111"/>
      <c r="D25" s="111"/>
      <c r="E25" s="111"/>
      <c r="F25" s="111"/>
      <c r="G25" s="111"/>
    </row>
    <row r="26" spans="1:7" ht="15" thickBot="1" x14ac:dyDescent="0.4">
      <c r="A26" s="89" t="s">
        <v>105</v>
      </c>
      <c r="B26" s="105"/>
      <c r="C26" s="105"/>
      <c r="D26" s="105"/>
      <c r="E26" s="106"/>
      <c r="F26" s="10"/>
      <c r="G26" s="10"/>
    </row>
    <row r="27" spans="1:7" ht="15" thickBot="1" x14ac:dyDescent="0.4">
      <c r="A27" s="21" t="s">
        <v>16</v>
      </c>
      <c r="B27" s="22" t="s">
        <v>17</v>
      </c>
      <c r="C27" s="22" t="s">
        <v>18</v>
      </c>
      <c r="D27" s="23" t="s">
        <v>19</v>
      </c>
      <c r="E27" s="24" t="s">
        <v>20</v>
      </c>
      <c r="F27" s="25"/>
      <c r="G27" s="25"/>
    </row>
    <row r="28" spans="1:7" ht="15" thickBot="1" x14ac:dyDescent="0.4">
      <c r="A28" s="11"/>
      <c r="B28" s="12"/>
      <c r="C28" s="12"/>
      <c r="D28" s="12"/>
      <c r="E28" s="12"/>
      <c r="F28" s="10"/>
      <c r="G28" s="10"/>
    </row>
    <row r="29" spans="1:7" ht="15" thickBot="1" x14ac:dyDescent="0.4">
      <c r="A29" s="11"/>
      <c r="B29" s="12"/>
      <c r="C29" s="12"/>
      <c r="D29" s="12"/>
      <c r="E29" s="12"/>
      <c r="F29" s="10"/>
      <c r="G29" s="10"/>
    </row>
    <row r="30" spans="1:7" ht="15" thickBot="1" x14ac:dyDescent="0.4">
      <c r="A30" s="11"/>
      <c r="B30" s="12"/>
      <c r="C30" s="12"/>
      <c r="D30" s="12"/>
      <c r="E30" s="12"/>
      <c r="F30" s="10"/>
      <c r="G30" s="10"/>
    </row>
    <row r="31" spans="1:7" ht="15" thickBot="1" x14ac:dyDescent="0.4">
      <c r="A31" s="11"/>
      <c r="B31" s="12"/>
      <c r="C31" s="12"/>
      <c r="D31" s="12"/>
      <c r="E31" s="12"/>
      <c r="F31" s="10"/>
      <c r="G31" s="10"/>
    </row>
    <row r="32" spans="1:7" ht="15" thickBot="1" x14ac:dyDescent="0.4">
      <c r="A32" s="26"/>
      <c r="B32" s="93" t="s">
        <v>47</v>
      </c>
      <c r="C32" s="94"/>
      <c r="D32" s="95"/>
      <c r="E32" s="12"/>
      <c r="F32" s="10"/>
      <c r="G32" s="10"/>
    </row>
    <row r="33" spans="1:7" ht="15" thickBot="1" x14ac:dyDescent="0.4">
      <c r="A33" s="111"/>
      <c r="B33" s="111"/>
      <c r="C33" s="111"/>
      <c r="D33" s="111"/>
      <c r="E33" s="111"/>
      <c r="F33" s="111"/>
      <c r="G33" s="111"/>
    </row>
    <row r="34" spans="1:7" ht="15" thickBot="1" x14ac:dyDescent="0.4">
      <c r="A34" s="89" t="s">
        <v>48</v>
      </c>
      <c r="B34" s="105"/>
      <c r="C34" s="105"/>
      <c r="D34" s="105"/>
      <c r="E34" s="106"/>
      <c r="F34" s="10"/>
      <c r="G34" s="10"/>
    </row>
    <row r="35" spans="1:7" ht="15" thickBot="1" x14ac:dyDescent="0.4">
      <c r="A35" s="21" t="s">
        <v>16</v>
      </c>
      <c r="B35" s="22" t="s">
        <v>17</v>
      </c>
      <c r="C35" s="22" t="s">
        <v>18</v>
      </c>
      <c r="D35" s="23" t="s">
        <v>19</v>
      </c>
      <c r="E35" s="24" t="s">
        <v>20</v>
      </c>
      <c r="F35" s="25"/>
      <c r="G35" s="25"/>
    </row>
    <row r="36" spans="1:7" ht="15" thickBot="1" x14ac:dyDescent="0.4">
      <c r="A36" s="11"/>
      <c r="B36" s="12"/>
      <c r="C36" s="12"/>
      <c r="D36" s="12"/>
      <c r="E36" s="12"/>
      <c r="F36" s="10"/>
      <c r="G36" s="10"/>
    </row>
    <row r="37" spans="1:7" ht="15" thickBot="1" x14ac:dyDescent="0.4">
      <c r="A37" s="11"/>
      <c r="B37" s="12"/>
      <c r="C37" s="12"/>
      <c r="D37" s="12"/>
      <c r="E37" s="12"/>
      <c r="F37" s="10"/>
      <c r="G37" s="10"/>
    </row>
    <row r="38" spans="1:7" ht="15" thickBot="1" x14ac:dyDescent="0.4">
      <c r="A38" s="11"/>
      <c r="B38" s="12"/>
      <c r="C38" s="12"/>
      <c r="D38" s="12"/>
      <c r="E38" s="12"/>
      <c r="F38" s="10"/>
      <c r="G38" s="10"/>
    </row>
    <row r="39" spans="1:7" ht="15" thickBot="1" x14ac:dyDescent="0.4">
      <c r="A39" s="11"/>
      <c r="B39" s="12"/>
      <c r="C39" s="12"/>
      <c r="D39" s="12"/>
      <c r="E39" s="12"/>
      <c r="F39" s="10"/>
      <c r="G39" s="10"/>
    </row>
    <row r="40" spans="1:7" ht="15" thickBot="1" x14ac:dyDescent="0.4">
      <c r="A40" s="26"/>
      <c r="B40" s="93" t="s">
        <v>49</v>
      </c>
      <c r="C40" s="94"/>
      <c r="D40" s="95"/>
      <c r="E40" s="12"/>
      <c r="F40" s="10"/>
      <c r="G40" s="10"/>
    </row>
    <row r="41" spans="1:7" x14ac:dyDescent="0.35">
      <c r="A41" s="111"/>
      <c r="B41" s="111"/>
      <c r="C41" s="111"/>
      <c r="D41" s="111"/>
      <c r="E41" s="111"/>
      <c r="F41" s="111"/>
      <c r="G41" s="111"/>
    </row>
    <row r="42" spans="1:7" ht="74.25" customHeight="1" x14ac:dyDescent="0.35">
      <c r="A42" s="107" t="s">
        <v>21</v>
      </c>
      <c r="B42" s="108"/>
      <c r="C42" s="108"/>
      <c r="D42" s="108"/>
      <c r="E42" s="108"/>
      <c r="F42" s="109"/>
      <c r="G42" s="109"/>
    </row>
  </sheetData>
  <mergeCells count="34">
    <mergeCell ref="E9:F9"/>
    <mergeCell ref="A15:F15"/>
    <mergeCell ref="E19:F19"/>
    <mergeCell ref="A42:E42"/>
    <mergeCell ref="F42:G42"/>
    <mergeCell ref="B40:D40"/>
    <mergeCell ref="A24:G24"/>
    <mergeCell ref="A25:G25"/>
    <mergeCell ref="A33:G33"/>
    <mergeCell ref="A41:G41"/>
    <mergeCell ref="B32:D32"/>
    <mergeCell ref="A34:E34"/>
    <mergeCell ref="A26:E26"/>
    <mergeCell ref="E20:F20"/>
    <mergeCell ref="E21:F21"/>
    <mergeCell ref="E22:F22"/>
    <mergeCell ref="A2:F2"/>
    <mergeCell ref="E6:F6"/>
    <mergeCell ref="E7:F7"/>
    <mergeCell ref="E8:F8"/>
    <mergeCell ref="E3:F3"/>
    <mergeCell ref="A4:F4"/>
    <mergeCell ref="E5:F5"/>
    <mergeCell ref="E10:F10"/>
    <mergeCell ref="E11:F11"/>
    <mergeCell ref="E17:F17"/>
    <mergeCell ref="E18:F18"/>
    <mergeCell ref="B23:D23"/>
    <mergeCell ref="E23:F23"/>
    <mergeCell ref="B12:D12"/>
    <mergeCell ref="E12:F12"/>
    <mergeCell ref="E13:F13"/>
    <mergeCell ref="E14:F14"/>
    <mergeCell ref="E16:F16"/>
  </mergeCells>
  <pageMargins left="0.7" right="0.7" top="0.75" bottom="0.75" header="0.3" footer="0.3"/>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7"/>
  <sheetViews>
    <sheetView zoomScale="130" zoomScaleNormal="130" workbookViewId="0">
      <selection activeCell="B7" sqref="B7"/>
    </sheetView>
  </sheetViews>
  <sheetFormatPr baseColWidth="10" defaultRowHeight="14.5" x14ac:dyDescent="0.35"/>
  <cols>
    <col min="1" max="1" width="11.453125" style="57"/>
    <col min="2" max="2" width="50.453125" customWidth="1"/>
    <col min="3" max="6" width="11.453125" style="47"/>
    <col min="9" max="9" width="59.7265625" customWidth="1"/>
  </cols>
  <sheetData>
    <row r="1" spans="1:7" x14ac:dyDescent="0.35">
      <c r="A1" s="57" t="s">
        <v>67</v>
      </c>
      <c r="B1" s="29" t="s">
        <v>66</v>
      </c>
    </row>
    <row r="2" spans="1:7" ht="15" thickBot="1" x14ac:dyDescent="0.4"/>
    <row r="3" spans="1:7" ht="38.25" customHeight="1" x14ac:dyDescent="0.35">
      <c r="B3" s="119" t="s">
        <v>0</v>
      </c>
      <c r="C3" s="121" t="s">
        <v>1</v>
      </c>
      <c r="D3" s="117" t="s">
        <v>32</v>
      </c>
      <c r="E3" s="121" t="s">
        <v>23</v>
      </c>
      <c r="F3" s="74" t="s">
        <v>33</v>
      </c>
    </row>
    <row r="4" spans="1:7" x14ac:dyDescent="0.35">
      <c r="B4" s="120"/>
      <c r="C4" s="122"/>
      <c r="D4" s="118"/>
      <c r="E4" s="122"/>
      <c r="F4" s="76"/>
    </row>
    <row r="5" spans="1:7" x14ac:dyDescent="0.35">
      <c r="A5" s="57" t="s">
        <v>68</v>
      </c>
      <c r="B5" s="70" t="s">
        <v>25</v>
      </c>
      <c r="C5" s="71"/>
      <c r="D5" s="71"/>
      <c r="E5" s="71"/>
      <c r="F5" s="72"/>
    </row>
    <row r="6" spans="1:7" ht="25" x14ac:dyDescent="0.35">
      <c r="A6" s="57" t="s">
        <v>69</v>
      </c>
      <c r="B6" s="3" t="s">
        <v>106</v>
      </c>
      <c r="C6" s="50" t="s">
        <v>1</v>
      </c>
      <c r="D6" s="50"/>
      <c r="E6" s="50"/>
      <c r="F6" s="49">
        <f>E6*D6</f>
        <v>0</v>
      </c>
    </row>
    <row r="7" spans="1:7" x14ac:dyDescent="0.35">
      <c r="A7" s="57" t="s">
        <v>70</v>
      </c>
      <c r="B7" s="3" t="s">
        <v>84</v>
      </c>
      <c r="C7" s="50" t="s">
        <v>1</v>
      </c>
      <c r="D7" s="50"/>
      <c r="E7" s="50"/>
      <c r="F7" s="49">
        <f t="shared" ref="F7:F11" si="0">E7*D7</f>
        <v>0</v>
      </c>
    </row>
    <row r="8" spans="1:7" ht="25" x14ac:dyDescent="0.35">
      <c r="A8" s="57" t="s">
        <v>71</v>
      </c>
      <c r="B8" s="3" t="s">
        <v>85</v>
      </c>
      <c r="C8" s="50" t="s">
        <v>1</v>
      </c>
      <c r="D8" s="50"/>
      <c r="E8" s="50"/>
      <c r="F8" s="49">
        <f t="shared" si="0"/>
        <v>0</v>
      </c>
      <c r="G8" s="67"/>
    </row>
    <row r="9" spans="1:7" ht="25" x14ac:dyDescent="0.35">
      <c r="A9" s="57" t="s">
        <v>72</v>
      </c>
      <c r="B9" s="3" t="s">
        <v>86</v>
      </c>
      <c r="C9" s="50" t="s">
        <v>1</v>
      </c>
      <c r="D9" s="50"/>
      <c r="E9" s="50"/>
      <c r="F9" s="49">
        <f t="shared" si="0"/>
        <v>0</v>
      </c>
    </row>
    <row r="10" spans="1:7" ht="25" x14ac:dyDescent="0.35">
      <c r="A10" s="57" t="s">
        <v>73</v>
      </c>
      <c r="B10" s="3" t="s">
        <v>87</v>
      </c>
      <c r="C10" s="50" t="s">
        <v>1</v>
      </c>
      <c r="D10" s="50"/>
      <c r="E10" s="50"/>
      <c r="F10" s="49">
        <f t="shared" si="0"/>
        <v>0</v>
      </c>
    </row>
    <row r="11" spans="1:7" ht="25" x14ac:dyDescent="0.35">
      <c r="A11" s="57" t="s">
        <v>74</v>
      </c>
      <c r="B11" s="3" t="s">
        <v>107</v>
      </c>
      <c r="C11" s="50" t="s">
        <v>1</v>
      </c>
      <c r="D11" s="50"/>
      <c r="E11" s="50"/>
      <c r="F11" s="49">
        <f t="shared" si="0"/>
        <v>0</v>
      </c>
    </row>
    <row r="12" spans="1:7" x14ac:dyDescent="0.35">
      <c r="B12" s="4" t="s">
        <v>26</v>
      </c>
      <c r="C12" s="50"/>
      <c r="D12" s="50"/>
      <c r="E12" s="50"/>
      <c r="F12" s="51">
        <f>F6+F7+F8+F9+F10+F11</f>
        <v>0</v>
      </c>
    </row>
    <row r="13" spans="1:7" x14ac:dyDescent="0.35">
      <c r="B13" s="3"/>
      <c r="C13" s="50"/>
      <c r="D13" s="50"/>
      <c r="E13" s="50"/>
      <c r="F13" s="52"/>
    </row>
    <row r="14" spans="1:7" x14ac:dyDescent="0.35">
      <c r="A14" s="57" t="s">
        <v>75</v>
      </c>
      <c r="B14" s="7" t="s">
        <v>111</v>
      </c>
      <c r="C14" s="58" t="s">
        <v>1</v>
      </c>
      <c r="D14" s="58"/>
      <c r="E14" s="58"/>
      <c r="F14" s="60"/>
    </row>
    <row r="15" spans="1:7" ht="26" x14ac:dyDescent="0.35">
      <c r="A15" s="68"/>
      <c r="B15" s="63" t="s">
        <v>88</v>
      </c>
      <c r="C15" s="50" t="s">
        <v>1</v>
      </c>
      <c r="D15" s="50"/>
      <c r="E15" s="50"/>
      <c r="F15" s="49"/>
    </row>
    <row r="16" spans="1:7" x14ac:dyDescent="0.35">
      <c r="B16" s="63"/>
      <c r="C16" s="50"/>
      <c r="D16" s="50"/>
      <c r="E16" s="50"/>
      <c r="F16" s="49"/>
    </row>
    <row r="17" spans="1:6" x14ac:dyDescent="0.35">
      <c r="A17" s="57" t="s">
        <v>76</v>
      </c>
      <c r="B17" s="7" t="s">
        <v>108</v>
      </c>
      <c r="C17" s="50"/>
      <c r="D17" s="50"/>
      <c r="E17" s="50"/>
      <c r="F17" s="49"/>
    </row>
    <row r="18" spans="1:6" x14ac:dyDescent="0.35">
      <c r="B18" s="3" t="s">
        <v>90</v>
      </c>
      <c r="C18" s="50" t="s">
        <v>1</v>
      </c>
      <c r="D18" s="50"/>
      <c r="E18" s="50"/>
      <c r="F18" s="49">
        <f>E18*D18</f>
        <v>0</v>
      </c>
    </row>
    <row r="19" spans="1:6" x14ac:dyDescent="0.35">
      <c r="B19" s="3"/>
      <c r="C19" s="50"/>
      <c r="D19" s="50"/>
      <c r="E19" s="50"/>
      <c r="F19" s="49"/>
    </row>
    <row r="20" spans="1:6" x14ac:dyDescent="0.35">
      <c r="A20" s="57" t="s">
        <v>77</v>
      </c>
      <c r="B20" s="7" t="s">
        <v>110</v>
      </c>
      <c r="C20" s="50"/>
      <c r="D20" s="50"/>
      <c r="E20" s="50"/>
      <c r="F20" s="49"/>
    </row>
    <row r="21" spans="1:6" x14ac:dyDescent="0.35">
      <c r="B21" s="3" t="s">
        <v>90</v>
      </c>
      <c r="C21" s="50" t="s">
        <v>1</v>
      </c>
      <c r="D21" s="50"/>
      <c r="E21" s="50"/>
      <c r="F21" s="49">
        <f>E21*D21</f>
        <v>0</v>
      </c>
    </row>
    <row r="22" spans="1:6" x14ac:dyDescent="0.35">
      <c r="B22" s="3"/>
      <c r="C22" s="50"/>
      <c r="D22" s="50"/>
      <c r="E22" s="50"/>
      <c r="F22" s="49"/>
    </row>
    <row r="23" spans="1:6" x14ac:dyDescent="0.35">
      <c r="A23" s="57" t="s">
        <v>96</v>
      </c>
      <c r="B23" s="7" t="s">
        <v>89</v>
      </c>
      <c r="C23" s="50"/>
      <c r="D23" s="50"/>
      <c r="E23" s="50"/>
      <c r="F23" s="49"/>
    </row>
    <row r="24" spans="1:6" x14ac:dyDescent="0.35">
      <c r="B24" s="3" t="s">
        <v>90</v>
      </c>
      <c r="C24" s="50" t="s">
        <v>1</v>
      </c>
      <c r="D24" s="50"/>
      <c r="E24" s="50"/>
      <c r="F24" s="49">
        <f>E24*D24</f>
        <v>0</v>
      </c>
    </row>
    <row r="25" spans="1:6" x14ac:dyDescent="0.35">
      <c r="B25" s="7"/>
      <c r="C25" s="50"/>
      <c r="D25" s="50"/>
      <c r="E25" s="50"/>
      <c r="F25" s="49"/>
    </row>
    <row r="26" spans="1:6" x14ac:dyDescent="0.35">
      <c r="A26" s="57" t="s">
        <v>97</v>
      </c>
      <c r="B26" s="7" t="s">
        <v>91</v>
      </c>
      <c r="C26" s="50"/>
      <c r="D26" s="50"/>
      <c r="E26" s="50"/>
      <c r="F26" s="49"/>
    </row>
    <row r="27" spans="1:6" x14ac:dyDescent="0.35">
      <c r="B27" s="3" t="s">
        <v>92</v>
      </c>
      <c r="C27" s="50" t="s">
        <v>1</v>
      </c>
      <c r="D27" s="50"/>
      <c r="E27" s="50"/>
      <c r="F27" s="49">
        <f>E27*D27</f>
        <v>0</v>
      </c>
    </row>
    <row r="28" spans="1:6" x14ac:dyDescent="0.35">
      <c r="B28" s="7"/>
      <c r="C28" s="50"/>
      <c r="D28" s="50"/>
      <c r="E28" s="50"/>
      <c r="F28" s="49"/>
    </row>
    <row r="29" spans="1:6" x14ac:dyDescent="0.35">
      <c r="A29" s="57" t="s">
        <v>109</v>
      </c>
      <c r="B29" s="7" t="s">
        <v>53</v>
      </c>
      <c r="C29" s="50" t="s">
        <v>1</v>
      </c>
      <c r="D29" s="50"/>
      <c r="E29" s="50"/>
      <c r="F29" s="49"/>
    </row>
    <row r="30" spans="1:6" x14ac:dyDescent="0.35">
      <c r="B30" s="4" t="s">
        <v>27</v>
      </c>
      <c r="C30" s="50"/>
      <c r="D30" s="50"/>
      <c r="E30" s="50"/>
      <c r="F30" s="51">
        <f>SUM(F14:F29)</f>
        <v>0</v>
      </c>
    </row>
    <row r="31" spans="1:6" x14ac:dyDescent="0.35">
      <c r="B31" s="4"/>
      <c r="C31" s="50"/>
      <c r="D31" s="50"/>
      <c r="E31" s="50"/>
      <c r="F31" s="52"/>
    </row>
    <row r="32" spans="1:6" x14ac:dyDescent="0.35">
      <c r="A32" s="57" t="s">
        <v>79</v>
      </c>
      <c r="B32" s="123" t="s">
        <v>3</v>
      </c>
      <c r="C32" s="124"/>
      <c r="D32" s="124"/>
      <c r="E32" s="124"/>
      <c r="F32" s="125"/>
    </row>
    <row r="33" spans="1:6" ht="43.5" customHeight="1" x14ac:dyDescent="0.35">
      <c r="A33" s="57" t="s">
        <v>80</v>
      </c>
      <c r="B33" s="69" t="s">
        <v>116</v>
      </c>
      <c r="C33" s="50" t="s">
        <v>1</v>
      </c>
      <c r="D33" s="50"/>
      <c r="E33" s="50"/>
      <c r="F33" s="49">
        <f>E33*D33</f>
        <v>0</v>
      </c>
    </row>
    <row r="34" spans="1:6" x14ac:dyDescent="0.35">
      <c r="B34" s="4" t="s">
        <v>117</v>
      </c>
      <c r="C34" s="50"/>
      <c r="D34" s="50"/>
      <c r="E34" s="50"/>
      <c r="F34" s="51">
        <f>F33</f>
        <v>0</v>
      </c>
    </row>
    <row r="35" spans="1:6" x14ac:dyDescent="0.35">
      <c r="B35" s="4"/>
      <c r="C35" s="50"/>
      <c r="D35" s="50"/>
      <c r="E35" s="50"/>
      <c r="F35" s="52"/>
    </row>
    <row r="36" spans="1:6" x14ac:dyDescent="0.35">
      <c r="A36" s="57" t="s">
        <v>112</v>
      </c>
      <c r="B36" s="7" t="s">
        <v>78</v>
      </c>
      <c r="C36" s="50"/>
      <c r="D36" s="50"/>
      <c r="E36" s="50"/>
      <c r="F36" s="52"/>
    </row>
    <row r="37" spans="1:6" ht="37.5" x14ac:dyDescent="0.35">
      <c r="A37" s="57" t="s">
        <v>113</v>
      </c>
      <c r="B37" s="3" t="s">
        <v>99</v>
      </c>
      <c r="C37" s="50" t="s">
        <v>1</v>
      </c>
      <c r="D37" s="50"/>
      <c r="E37" s="50">
        <v>3</v>
      </c>
      <c r="F37" s="49">
        <f>E37*D37</f>
        <v>0</v>
      </c>
    </row>
    <row r="38" spans="1:6" ht="50" x14ac:dyDescent="0.35">
      <c r="A38" s="57" t="s">
        <v>114</v>
      </c>
      <c r="B38" s="3" t="s">
        <v>98</v>
      </c>
      <c r="C38" s="50" t="s">
        <v>1</v>
      </c>
      <c r="D38" s="50"/>
      <c r="E38" s="50">
        <v>3</v>
      </c>
      <c r="F38" s="49">
        <f>E38*D38</f>
        <v>0</v>
      </c>
    </row>
    <row r="39" spans="1:6" x14ac:dyDescent="0.35">
      <c r="B39" s="4" t="s">
        <v>28</v>
      </c>
      <c r="C39" s="50"/>
      <c r="D39" s="50"/>
      <c r="E39" s="50"/>
      <c r="F39" s="49">
        <f>F37+F38</f>
        <v>0</v>
      </c>
    </row>
    <row r="40" spans="1:6" ht="15" thickBot="1" x14ac:dyDescent="0.4">
      <c r="B40" s="8"/>
      <c r="C40" s="59"/>
      <c r="D40" s="59"/>
      <c r="E40" s="59"/>
      <c r="F40" s="61"/>
    </row>
    <row r="41" spans="1:6" ht="15" thickBot="1" x14ac:dyDescent="0.4">
      <c r="B41" s="114" t="s">
        <v>29</v>
      </c>
      <c r="C41" s="115"/>
      <c r="D41" s="115"/>
      <c r="E41" s="116"/>
      <c r="F41" s="62">
        <f>F39+F30+F12+F34</f>
        <v>0</v>
      </c>
    </row>
    <row r="42" spans="1:6" ht="15" thickBot="1" x14ac:dyDescent="0.4">
      <c r="B42" s="114" t="s">
        <v>30</v>
      </c>
      <c r="C42" s="115"/>
      <c r="D42" s="115"/>
      <c r="E42" s="116"/>
      <c r="F42" s="62">
        <f>F41*0.2</f>
        <v>0</v>
      </c>
    </row>
    <row r="43" spans="1:6" ht="15" thickBot="1" x14ac:dyDescent="0.4">
      <c r="B43" s="114" t="s">
        <v>31</v>
      </c>
      <c r="C43" s="115"/>
      <c r="D43" s="115"/>
      <c r="E43" s="116"/>
      <c r="F43" s="62">
        <f>F41*1.2</f>
        <v>0</v>
      </c>
    </row>
    <row r="44" spans="1:6" x14ac:dyDescent="0.35">
      <c r="B44" s="2"/>
    </row>
    <row r="45" spans="1:6" ht="44.25" customHeight="1" x14ac:dyDescent="0.35">
      <c r="B45" s="112" t="s">
        <v>52</v>
      </c>
      <c r="C45" s="113"/>
      <c r="D45" s="113"/>
      <c r="E45" s="113"/>
      <c r="F45" s="113"/>
    </row>
    <row r="47" spans="1:6" ht="33" customHeight="1" x14ac:dyDescent="0.35">
      <c r="B47" s="112" t="s">
        <v>115</v>
      </c>
      <c r="C47" s="113"/>
      <c r="D47" s="113"/>
      <c r="E47" s="113"/>
      <c r="F47" s="113"/>
    </row>
  </sheetData>
  <mergeCells count="12">
    <mergeCell ref="B47:F47"/>
    <mergeCell ref="B45:F45"/>
    <mergeCell ref="B43:E43"/>
    <mergeCell ref="D3:D4"/>
    <mergeCell ref="F3:F4"/>
    <mergeCell ref="B41:E41"/>
    <mergeCell ref="B42:E42"/>
    <mergeCell ref="B5:F5"/>
    <mergeCell ref="B3:B4"/>
    <mergeCell ref="C3:C4"/>
    <mergeCell ref="E3:E4"/>
    <mergeCell ref="B32:F32"/>
  </mergeCells>
  <phoneticPr fontId="13" type="noConversion"/>
  <pageMargins left="0.7" right="0.7" top="0.75" bottom="0.75" header="0.3" footer="0.3"/>
  <pageSetup paperSize="9" scale="9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D19"/>
  <sheetViews>
    <sheetView workbookViewId="0">
      <selection activeCell="C8" sqref="C8"/>
    </sheetView>
  </sheetViews>
  <sheetFormatPr baseColWidth="10" defaultRowHeight="14.5" x14ac:dyDescent="0.35"/>
  <cols>
    <col min="2" max="2" width="37" customWidth="1"/>
    <col min="3" max="3" width="19.54296875" customWidth="1"/>
  </cols>
  <sheetData>
    <row r="2" spans="2:4" x14ac:dyDescent="0.35">
      <c r="B2" s="126" t="s">
        <v>45</v>
      </c>
      <c r="C2" s="126"/>
      <c r="D2" s="126"/>
    </row>
    <row r="4" spans="2:4" ht="15" thickBot="1" x14ac:dyDescent="0.4">
      <c r="B4" s="30"/>
    </row>
    <row r="5" spans="2:4" ht="15.5" thickTop="1" thickBot="1" x14ac:dyDescent="0.4">
      <c r="B5" s="31"/>
      <c r="C5" s="32" t="s">
        <v>34</v>
      </c>
    </row>
    <row r="6" spans="2:4" ht="15.5" thickTop="1" thickBot="1" x14ac:dyDescent="0.4">
      <c r="B6" s="33"/>
      <c r="C6" s="41"/>
    </row>
    <row r="7" spans="2:4" ht="15" thickBot="1" x14ac:dyDescent="0.4">
      <c r="B7" s="34" t="s">
        <v>35</v>
      </c>
      <c r="C7" s="41"/>
    </row>
    <row r="8" spans="2:4" ht="15" thickBot="1" x14ac:dyDescent="0.4">
      <c r="B8" s="35" t="s">
        <v>36</v>
      </c>
      <c r="C8" s="41"/>
    </row>
    <row r="9" spans="2:4" ht="15" thickBot="1" x14ac:dyDescent="0.4">
      <c r="B9" s="35" t="s">
        <v>37</v>
      </c>
      <c r="C9" s="41"/>
    </row>
    <row r="10" spans="2:4" ht="15" thickBot="1" x14ac:dyDescent="0.4">
      <c r="B10" s="35" t="s">
        <v>38</v>
      </c>
      <c r="C10" s="41"/>
    </row>
    <row r="11" spans="2:4" ht="15" thickBot="1" x14ac:dyDescent="0.4">
      <c r="B11" s="33"/>
      <c r="C11" s="41"/>
    </row>
    <row r="12" spans="2:4" ht="15" thickBot="1" x14ac:dyDescent="0.4">
      <c r="B12" s="34" t="s">
        <v>39</v>
      </c>
      <c r="C12" s="41"/>
    </row>
    <row r="13" spans="2:4" ht="15" thickBot="1" x14ac:dyDescent="0.4">
      <c r="B13" s="35" t="s">
        <v>36</v>
      </c>
      <c r="C13" s="41"/>
    </row>
    <row r="14" spans="2:4" ht="15" thickBot="1" x14ac:dyDescent="0.4">
      <c r="B14" s="35" t="s">
        <v>37</v>
      </c>
      <c r="C14" s="41"/>
    </row>
    <row r="15" spans="2:4" ht="15" thickBot="1" x14ac:dyDescent="0.4">
      <c r="B15" s="36" t="s">
        <v>38</v>
      </c>
      <c r="C15" s="42"/>
    </row>
    <row r="16" spans="2:4" ht="15" thickTop="1" x14ac:dyDescent="0.35">
      <c r="B16" s="37" t="s">
        <v>40</v>
      </c>
      <c r="C16" s="43">
        <f>C8+C13</f>
        <v>0</v>
      </c>
    </row>
    <row r="17" spans="2:3" x14ac:dyDescent="0.35">
      <c r="B17" s="37" t="s">
        <v>37</v>
      </c>
      <c r="C17" s="43">
        <f>C9+C14</f>
        <v>0</v>
      </c>
    </row>
    <row r="18" spans="2:3" ht="15" thickBot="1" x14ac:dyDescent="0.4">
      <c r="B18" s="38" t="s">
        <v>41</v>
      </c>
      <c r="C18" s="44">
        <f>C10+C15</f>
        <v>0</v>
      </c>
    </row>
    <row r="19" spans="2:3" ht="15" thickTop="1" x14ac:dyDescent="0.35"/>
  </sheetData>
  <mergeCells count="1">
    <mergeCell ref="B2: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6"/>
  <sheetViews>
    <sheetView workbookViewId="0">
      <selection activeCell="E18" sqref="E18"/>
    </sheetView>
  </sheetViews>
  <sheetFormatPr baseColWidth="10" defaultRowHeight="14.5" x14ac:dyDescent="0.35"/>
  <cols>
    <col min="1" max="1" width="54.1796875" customWidth="1"/>
    <col min="2" max="5" width="11.453125" style="47"/>
  </cols>
  <sheetData>
    <row r="1" spans="1:5" ht="15" thickBot="1" x14ac:dyDescent="0.4"/>
    <row r="2" spans="1:5" ht="26" x14ac:dyDescent="0.35">
      <c r="A2" s="127" t="s">
        <v>0</v>
      </c>
      <c r="B2" s="127" t="s">
        <v>1</v>
      </c>
      <c r="C2" s="39" t="s">
        <v>22</v>
      </c>
      <c r="D2" s="127" t="s">
        <v>23</v>
      </c>
      <c r="E2" s="39" t="s">
        <v>24</v>
      </c>
    </row>
    <row r="3" spans="1:5" ht="15" thickBot="1" x14ac:dyDescent="0.4">
      <c r="A3" s="128"/>
      <c r="B3" s="128"/>
      <c r="C3" s="40" t="s">
        <v>2</v>
      </c>
      <c r="D3" s="128"/>
      <c r="E3" s="40" t="s">
        <v>2</v>
      </c>
    </row>
    <row r="4" spans="1:5" ht="28" thickBot="1" x14ac:dyDescent="0.4">
      <c r="A4" s="45" t="s">
        <v>42</v>
      </c>
      <c r="B4" s="65"/>
      <c r="C4" s="65"/>
      <c r="D4" s="65"/>
      <c r="E4" s="65"/>
    </row>
    <row r="5" spans="1:5" ht="15" thickBot="1" x14ac:dyDescent="0.4">
      <c r="A5" s="64" t="s">
        <v>43</v>
      </c>
      <c r="B5" s="66" t="s">
        <v>1</v>
      </c>
      <c r="C5" s="65"/>
      <c r="D5" s="65"/>
      <c r="E5" s="65"/>
    </row>
    <row r="6" spans="1:5" ht="15" thickBot="1" x14ac:dyDescent="0.4">
      <c r="A6" s="1" t="s">
        <v>44</v>
      </c>
      <c r="B6" s="65"/>
      <c r="C6" s="65"/>
      <c r="D6" s="65"/>
      <c r="E6" s="65"/>
    </row>
  </sheetData>
  <mergeCells count="3">
    <mergeCell ref="A2:A3"/>
    <mergeCell ref="B2:B3"/>
    <mergeCell ref="D2:D3"/>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98ce3bfb-fff1-481a-835b-0a342757958d}" enabled="1" method="Standard" siteId="{cb6c2492-4a85-4b15-85a1-ed94d47e584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Prestations forfaitaires</vt:lpstr>
      <vt:lpstr>DPGF</vt:lpstr>
      <vt:lpstr>Prestations non forfaitaires</vt:lpstr>
      <vt:lpstr>Montant Total</vt:lpstr>
      <vt:lpstr>PSE</vt:lpstr>
    </vt:vector>
  </TitlesOfParts>
  <Company>ADEME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PHILIPPON Florian</dc:creator>
  <cp:lastModifiedBy>FOURNY Séverine</cp:lastModifiedBy>
  <cp:lastPrinted>2018-12-14T10:25:31Z</cp:lastPrinted>
  <dcterms:created xsi:type="dcterms:W3CDTF">2018-02-20T15:05:38Z</dcterms:created>
  <dcterms:modified xsi:type="dcterms:W3CDTF">2026-05-29T06:46:14Z</dcterms:modified>
</cp:coreProperties>
</file>